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ko\Downloads\"/>
    </mc:Choice>
  </mc:AlternateContent>
  <bookViews>
    <workbookView xWindow="0" yWindow="0" windowWidth="23040" windowHeight="9000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22" i="1" l="1"/>
  <c r="D23" i="1"/>
  <c r="D21" i="1"/>
  <c r="D26" i="1"/>
  <c r="D14" i="1"/>
  <c r="D12" i="1"/>
  <c r="D16" i="1"/>
  <c r="D24" i="1"/>
  <c r="D29" i="1"/>
  <c r="D11" i="1"/>
  <c r="C7" i="1" l="1"/>
  <c r="C8" i="1"/>
  <c r="C9" i="1"/>
  <c r="C10" i="1"/>
  <c r="D6" i="1" l="1"/>
  <c r="C6" i="1" l="1"/>
  <c r="C25" i="1"/>
  <c r="C27" i="1"/>
  <c r="C17" i="1"/>
  <c r="C19" i="1"/>
  <c r="C29" i="1"/>
  <c r="C28" i="1"/>
  <c r="C30" i="1"/>
  <c r="C16" i="1"/>
  <c r="C13" i="1"/>
  <c r="C32" i="1"/>
  <c r="C31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<sst xmlns="http://schemas.openxmlformats.org/spreadsheetml/2006/main" count="44" uniqueCount="41">
  <si>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</si>
  <si>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</si>
  <si>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</si>
  <si>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</si>
  <si>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</si>
  <si>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</si>
  <si>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</si>
  <si>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</si>
  <si>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</si>
  <si>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</si>
  <si>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</si>
  <si>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</si>
  <si>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</si>
  <si>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</si>
  <si>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</si>
  <si>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</si>
  <si>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</si>
  <si>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</si>
  <si>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</si>
  <si>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</si>
  <si>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</si>
  <si>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</si>
  <si>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</si>
  <si>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</si>
  <si>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</si>
  <si>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</si>
  <si>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</si>
  <si>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</si>
  <si>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</si>
  <si>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</si>
  <si>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</si>
  <si>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</si>
  <si>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</si>
  <si>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</si>
  <si>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</si>
  <si>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</si>
  <si>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</si>
  <si>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</si>
  <si>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</si>
  <si>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</si>
  <si>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Գյումրու պետական 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</si>
</sst>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9" fillId="0" borderId="2" xfId="0" applyNumberFormat="1" applyFont="1" applyFill="1" applyBorder="1"/>
    <xf numFmtId="2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F26" sqref="F2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31</v>
      </c>
    </row>
    <row r="3" spans="1:169" s="5" customFormat="1" ht="15.6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89242.17</v>
      </c>
      <c r="D6" s="24">
        <f t="shared" ref="D6" si="1">SUM(D7:D10)</f>
        <v>89242.17</v>
      </c>
    </row>
    <row r="7" spans="1:169" ht="18.45" customHeight="1">
      <c r="A7" s="10"/>
      <c r="B7" s="11" t="s">
        <v>5</v>
      </c>
      <c r="C7" s="26">
        <f t="shared" si="0"/>
        <v>66343.25</v>
      </c>
      <c r="D7" s="24">
        <v>66343.25</v>
      </c>
    </row>
    <row r="8" spans="1:169" ht="18.45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7</v>
      </c>
      <c r="C9" s="26">
        <f t="shared" si="0"/>
        <v>22898.92</v>
      </c>
      <c r="D9" s="24">
        <v>22898.92</v>
      </c>
    </row>
    <row r="10" spans="1:169" ht="18.45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v>85538.32</v>
      </c>
      <c r="D11" s="24">
        <f>C11</f>
        <v>85538.32</v>
      </c>
    </row>
    <row r="12" spans="1:169" ht="68.099999999999994" customHeight="1">
      <c r="A12" s="7">
        <v>1</v>
      </c>
      <c r="B12" s="12" t="s">
        <v>10</v>
      </c>
      <c r="C12" s="26">
        <v>42</v>
      </c>
      <c r="D12" s="24">
        <f>C12</f>
        <v>42</v>
      </c>
    </row>
    <row r="13" spans="1:169" s="15" customFormat="1" ht="15.6">
      <c r="A13" s="13"/>
      <c r="B13" s="14" t="s">
        <v>11</v>
      </c>
      <c r="C13" s="26">
        <f t="shared" si="0"/>
        <v>0</v>
      </c>
      <c r="D13" s="24"/>
    </row>
    <row r="14" spans="1:169" ht="33.450000000000003" customHeight="1">
      <c r="A14" s="16" t="s">
        <v>12</v>
      </c>
      <c r="B14" s="17" t="s">
        <v>13</v>
      </c>
      <c r="C14" s="26">
        <v>42</v>
      </c>
      <c r="D14" s="24">
        <f>C14</f>
        <v>42</v>
      </c>
    </row>
    <row r="15" spans="1:169" ht="34.65" customHeight="1">
      <c r="A15" s="16" t="s">
        <v>14</v>
      </c>
      <c r="B15" s="17" t="s">
        <v>15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3</v>
      </c>
      <c r="D18" s="24">
        <v>3</v>
      </c>
    </row>
    <row r="19" spans="1:4" ht="54.9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" customHeight="1">
      <c r="A20" s="16" t="s">
        <v>21</v>
      </c>
      <c r="B20" s="18" t="s">
        <v>22</v>
      </c>
      <c r="C20" s="26">
        <v>1</v>
      </c>
      <c r="D20" s="24">
        <v>1</v>
      </c>
    </row>
    <row r="21" spans="1:4" ht="50.4" customHeight="1">
      <c r="A21" s="7">
        <v>3</v>
      </c>
      <c r="B21" s="12" t="s">
        <v>23</v>
      </c>
      <c r="C21" s="26">
        <v>133.83000000000001</v>
      </c>
      <c r="D21" s="24">
        <f>C21</f>
        <v>133.83000000000001</v>
      </c>
    </row>
    <row r="22" spans="1:4" ht="50.4" customHeight="1">
      <c r="A22" s="7">
        <v>4</v>
      </c>
      <c r="B22" s="12" t="s">
        <v>32</v>
      </c>
      <c r="C22" s="26">
        <v>25.25</v>
      </c>
      <c r="D22" s="24">
        <f>C22</f>
        <v>25.25</v>
      </c>
    </row>
    <row r="23" spans="1:4" ht="50.4" customHeight="1">
      <c r="A23" s="7">
        <v>5</v>
      </c>
      <c r="B23" s="12" t="s">
        <v>33</v>
      </c>
      <c r="C23" s="26">
        <v>6112.86</v>
      </c>
      <c r="D23" s="24">
        <f>C23</f>
        <v>6112.86</v>
      </c>
    </row>
    <row r="24" spans="1:4" ht="32.85" customHeight="1">
      <c r="A24" s="7">
        <v>6</v>
      </c>
      <c r="B24" s="12" t="s">
        <v>24</v>
      </c>
      <c r="C24" s="26">
        <v>2573.8000000000002</v>
      </c>
      <c r="D24" s="24">
        <f>D25+D26+D27+D28</f>
        <v>2573.8000000000002</v>
      </c>
    </row>
    <row r="25" spans="1:4" s="15" customFormat="1" ht="15.6">
      <c r="A25" s="13"/>
      <c r="B25" s="14" t="s">
        <v>11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30">
        <v>2573.8000000000002</v>
      </c>
      <c r="D26" s="31">
        <f>C26</f>
        <v>2573.8000000000002</v>
      </c>
    </row>
    <row r="27" spans="1:4" ht="18.899999999999999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45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11</v>
      </c>
      <c r="C30" s="26">
        <f t="shared" si="2"/>
        <v>0</v>
      </c>
      <c r="D30" s="24"/>
    </row>
    <row r="31" spans="1:4" ht="34.200000000000003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200000000000003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Sako</cp:lastModifiedBy>
  <cp:lastPrinted>2020-02-03T12:22:10Z</cp:lastPrinted>
  <dcterms:created xsi:type="dcterms:W3CDTF">2018-07-20T13:50:31Z</dcterms:created>
  <dcterms:modified xsi:type="dcterms:W3CDTF">2022-04-04T11:43:59Z</dcterms:modified>
</cp:coreProperties>
</file>